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APE-SENA\CUENTA DE COBRO\INFORME  - DICIEMBRE\GC_91513968_7925_NOV_2025\Obligación 5\"/>
    </mc:Choice>
  </mc:AlternateContent>
  <bookViews>
    <workbookView xWindow="-120" yWindow="-120" windowWidth="29040" windowHeight="15720"/>
  </bookViews>
  <sheets>
    <sheet name="Hoja2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6" i="2" l="1"/>
  <c r="Z17" i="2"/>
  <c r="Z18" i="2"/>
  <c r="Z9" i="2"/>
  <c r="Z10" i="2"/>
  <c r="Z11" i="2"/>
  <c r="Z12" i="2"/>
  <c r="Z13" i="2"/>
  <c r="Z14" i="2"/>
  <c r="Z15" i="2"/>
  <c r="Z19" i="2"/>
  <c r="Z8" i="2"/>
</calcChain>
</file>

<file path=xl/comments1.xml><?xml version="1.0" encoding="utf-8"?>
<comments xmlns="http://schemas.openxmlformats.org/spreadsheetml/2006/main">
  <authors>
    <author>German Sarmiento Mora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German Sarmiento Mora:</t>
        </r>
        <r>
          <rPr>
            <sz val="9"/>
            <color indexed="81"/>
            <rFont val="Tahoma"/>
            <family val="2"/>
          </rPr>
          <t xml:space="preserve">
DIGITAR AÑO DE 4 DIGITOS</t>
        </r>
      </text>
    </comment>
  </commentList>
</comments>
</file>

<file path=xl/sharedStrings.xml><?xml version="1.0" encoding="utf-8"?>
<sst xmlns="http://schemas.openxmlformats.org/spreadsheetml/2006/main" count="92" uniqueCount="59">
  <si>
    <t xml:space="preserve">FORMATO DE PLAN DE ACCIÓN Y SEGUIMIENTO </t>
  </si>
  <si>
    <t>REGIONAL:</t>
  </si>
  <si>
    <t>RESPONSABLE DE DILIGENCIAR:</t>
  </si>
  <si>
    <t>ROL:</t>
  </si>
  <si>
    <t xml:space="preserve">FECHA DE ACTUALIZACIÓN: </t>
  </si>
  <si>
    <t>VIGENCIA</t>
  </si>
  <si>
    <t>OBJETIVOS ESTRATÉGICOS ASOCIADOS</t>
  </si>
  <si>
    <t>SEGUIMIENTO ACUMULADO</t>
  </si>
  <si>
    <t>No.</t>
  </si>
  <si>
    <t>NOMBRE DEL INDICADOR</t>
  </si>
  <si>
    <t>PRINCIPALES ESTRATEGIAS A REALIZAR PARA EL LOGRO DEL INDICADOR</t>
  </si>
  <si>
    <t>RECURSOS A UTILZAR</t>
  </si>
  <si>
    <t>RESPONSABLE(S)</t>
  </si>
  <si>
    <t>META</t>
  </si>
  <si>
    <t>OBSERVACIONES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</si>
  <si>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</si>
  <si>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</si>
  <si>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</si>
  <si>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</si>
  <si>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</si>
  <si>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</si>
  <si>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</si>
  <si>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</si>
  <si>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</si>
  <si>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</si>
  <si>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</si>
  <si>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</si>
  <si>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CUMPLIMIENTO ACUMULADO</t>
  </si>
  <si>
    <t>Aplicativo APE, Oficinas APE, Centros de Formación, etc</t>
  </si>
  <si>
    <t>PROCESO GESTIÓN DE EMPLEO, ANALISIS OCUPACIONAL Y EMPLEABILIDAD</t>
  </si>
  <si>
    <t>Vacantes</t>
  </si>
  <si>
    <t>Realizar visitas a Empresas, hacer Llamadas, enviar correos, realizando Microruedas, Ferias  ofreciendo los servicios que tiene la Agencia Publica de Empleo para la consecucion del Talento Humano .</t>
  </si>
  <si>
    <t>Colocados Egresados</t>
  </si>
  <si>
    <t>Colocado No SENA</t>
  </si>
  <si>
    <t>Empresas Nueva</t>
  </si>
  <si>
    <t>Colocados Jovenes</t>
  </si>
  <si>
    <t>Colocados Mujeres</t>
  </si>
  <si>
    <t>Orientado Jovenes</t>
  </si>
  <si>
    <t>Inscritos</t>
  </si>
  <si>
    <t xml:space="preserve">Se Inscriben Buscadores de Empleo </t>
  </si>
  <si>
    <t>ORIENTADOR</t>
  </si>
  <si>
    <t>Prestar los servicios profesionales de carácter temporal para contribuir en el desarrollo de las acciones de orientación y el fortalecimiento de las estrategias para la atención de oferentes y/o buscadores de empleo, potenciales empleadores, en el marco de los servicios de gestión y colocación que se brindan a través de la Agencia Pública de Empleo Empleo.</t>
  </si>
  <si>
    <t>Orientados Desempleado</t>
  </si>
  <si>
    <t>Realizar orientacion ocupacional e inspcricion a los buscadores de empleo y personas en general, mediante participación en las jornadas de inducción y a lo largo de la etapa lectiva de aprendices. (Describir todas las estrategias a desarrollar para la consecucion de este indicador)</t>
  </si>
  <si>
    <t>COLOCADOS EMPLEO CULTURA</t>
  </si>
  <si>
    <t>Seguimiento personalizado: Realizar un seguimiento continuo a los jóvenes colocados para garantizar su adaptación y éxito en el puesto. Realizar seguimiento a las Vacantes que se publican en la paginas, realizando llamadas enviando de correo o visitas a los empresarios, para el cierre de las solicitudes.</t>
  </si>
  <si>
    <t>Alianzas con empresas comprometidas con la equidad de género: Establecer acuerdos con empresas que tengan políticas inclusivas para la contratación de mujeres, enfocándose en sectores con mayor demanda.Realizar seguimiento a las Vacantes que se publican en la paginas, realizando llamadas enviando de correo o visitas a los empresarios, para el cierre de las solicitudes.</t>
  </si>
  <si>
    <t>Establecer alianzas con empresas inclusivas, ofrecer programas de capacitación y empoderamiento, promover vacantes con condiciones flexibles, y brindar apoyo personalizado y mentoría a las mujeres para mejorar su empleabilidad y adaptación en el mercado laboral</t>
  </si>
  <si>
    <t>ORIENTADOS DESPLAZADOS</t>
  </si>
  <si>
    <t>Capacitación y formación: Ofrecer programas de capacitación técnica y emocional que ayuden a mejorar la empleabilidad de las personas desplazadas.</t>
  </si>
  <si>
    <t>ORIENTADOS MUJERES</t>
  </si>
  <si>
    <t>Redes de apoyo profesional: Fomentar redes de contacto y grupos de apoyo entre mujeres para fortalecer su presencia y desarrollo en el mercado laboral.</t>
  </si>
  <si>
    <t>CARLOS ANDRES CRUZ SANCHEZ</t>
  </si>
  <si>
    <t>Gestionar la inserción laboral de egresados, facilitando su colocación en empresas a través de visitas, entrevistas y alianzas estratégicas.</t>
  </si>
  <si>
    <t>Gestionar la colocación de egresados en vacantes externas al SENA, promoviendo su inserción laboral mediante alianzas con empresas y seguimiento personalizado.</t>
  </si>
  <si>
    <t>se realizará investigación de mercado, contacto directo mediante llamadas y visitas, y participación en eventos y plataformas digitales, destacando los beneficios de los servicios de la Agencia para la contratación de talento humano.</t>
  </si>
  <si>
    <t>Facilitar la colocación de egresados en vacantes del sector cultural, promoviendo alianzas con empresas y entidades culturales para asegurar su inserción laboral.</t>
  </si>
  <si>
    <t>Se realizará cronograma de visitas empresariales.</t>
  </si>
  <si>
    <t xml:space="preserve">Acudir a las diferentes jornadas de atención.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</si>
</sst>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-yyyy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8"/>
      <color theme="0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28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Arial"/>
      <family val="2"/>
    </font>
    <font>
      <sz val="11"/>
      <name val="Calibri"/>
      <family val="2"/>
      <scheme val="minor"/>
    </font>
    <font>
      <sz val="12"/>
      <name val="Tahoma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2" fillId="0" borderId="0" xfId="1" applyFont="1"/>
    <xf numFmtId="0" fontId="4" fillId="0" borderId="0" xfId="1" applyFont="1"/>
    <xf numFmtId="0" fontId="5" fillId="4" borderId="13" xfId="1" applyFont="1" applyFill="1" applyBorder="1" applyAlignment="1">
      <alignment horizontal="center" vertical="center"/>
    </xf>
    <xf numFmtId="0" fontId="5" fillId="4" borderId="14" xfId="1" applyFont="1" applyFill="1" applyBorder="1" applyAlignment="1">
      <alignment horizontal="center" vertical="center" wrapText="1"/>
    </xf>
    <xf numFmtId="164" fontId="5" fillId="0" borderId="17" xfId="1" applyNumberFormat="1" applyFont="1" applyBorder="1" applyAlignment="1" applyProtection="1">
      <alignment horizontal="center" vertical="center"/>
      <protection locked="0"/>
    </xf>
    <xf numFmtId="0" fontId="5" fillId="3" borderId="18" xfId="1" applyFont="1" applyFill="1" applyBorder="1" applyAlignment="1" applyProtection="1">
      <alignment vertical="center"/>
      <protection locked="0"/>
    </xf>
    <xf numFmtId="0" fontId="9" fillId="0" borderId="25" xfId="1" applyFont="1" applyBorder="1" applyAlignment="1" applyProtection="1">
      <alignment horizontal="center" vertical="center" wrapText="1"/>
      <protection locked="0"/>
    </xf>
    <xf numFmtId="0" fontId="9" fillId="0" borderId="25" xfId="1" applyFont="1" applyBorder="1" applyAlignment="1" applyProtection="1">
      <alignment horizontal="left" vertical="center" wrapText="1"/>
      <protection locked="0"/>
    </xf>
    <xf numFmtId="0" fontId="8" fillId="0" borderId="26" xfId="1" applyFont="1" applyBorder="1" applyAlignment="1" applyProtection="1">
      <alignment horizontal="center" vertical="center"/>
      <protection locked="0"/>
    </xf>
    <xf numFmtId="0" fontId="8" fillId="0" borderId="27" xfId="1" applyFont="1" applyBorder="1" applyAlignment="1" applyProtection="1">
      <alignment horizontal="center" vertical="center"/>
      <protection locked="0"/>
    </xf>
    <xf numFmtId="0" fontId="9" fillId="0" borderId="28" xfId="1" applyFont="1" applyBorder="1" applyAlignment="1" applyProtection="1">
      <alignment horizontal="center" vertical="center" wrapText="1"/>
      <protection locked="0"/>
    </xf>
    <xf numFmtId="0" fontId="9" fillId="0" borderId="28" xfId="1" applyFont="1" applyBorder="1" applyAlignment="1" applyProtection="1">
      <alignment horizontal="left" vertical="center" wrapText="1"/>
      <protection locked="0"/>
    </xf>
    <xf numFmtId="0" fontId="1" fillId="0" borderId="33" xfId="1" applyBorder="1" applyAlignment="1" applyProtection="1">
      <alignment horizontal="left" vertical="center" wrapText="1"/>
      <protection locked="0"/>
    </xf>
    <xf numFmtId="0" fontId="1" fillId="0" borderId="34" xfId="1" applyBorder="1" applyAlignment="1" applyProtection="1">
      <alignment horizontal="left" vertical="center" wrapText="1"/>
      <protection locked="0"/>
    </xf>
    <xf numFmtId="0" fontId="5" fillId="6" borderId="30" xfId="1" applyFont="1" applyFill="1" applyBorder="1" applyAlignment="1">
      <alignment horizontal="center" vertical="center" wrapText="1"/>
    </xf>
    <xf numFmtId="0" fontId="8" fillId="0" borderId="37" xfId="1" applyFont="1" applyBorder="1" applyAlignment="1" applyProtection="1">
      <alignment horizontal="center" vertical="center"/>
      <protection locked="0"/>
    </xf>
    <xf numFmtId="0" fontId="5" fillId="4" borderId="30" xfId="1" applyFont="1" applyFill="1" applyBorder="1" applyAlignment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vertical="center" wrapText="1"/>
    </xf>
    <xf numFmtId="0" fontId="5" fillId="4" borderId="9" xfId="1" applyFont="1" applyFill="1" applyBorder="1" applyAlignment="1">
      <alignment vertical="center" wrapText="1"/>
    </xf>
    <xf numFmtId="0" fontId="2" fillId="7" borderId="25" xfId="0" applyFont="1" applyFill="1" applyBorder="1" applyAlignment="1">
      <alignment horizontal="center" vertical="center" wrapText="1"/>
    </xf>
    <xf numFmtId="0" fontId="2" fillId="0" borderId="25" xfId="1" applyFont="1" applyBorder="1" applyAlignment="1" applyProtection="1">
      <alignment horizontal="center" vertical="center" wrapText="1"/>
      <protection locked="0"/>
    </xf>
    <xf numFmtId="14" fontId="5" fillId="5" borderId="21" xfId="1" applyNumberFormat="1" applyFont="1" applyFill="1" applyBorder="1" applyAlignment="1" applyProtection="1">
      <alignment vertical="center"/>
      <protection locked="0"/>
    </xf>
    <xf numFmtId="0" fontId="13" fillId="0" borderId="0" xfId="0" applyFont="1"/>
    <xf numFmtId="0" fontId="2" fillId="0" borderId="31" xfId="1" applyFont="1" applyBorder="1" applyAlignment="1" applyProtection="1">
      <alignment horizontal="center" vertical="center" wrapText="1"/>
      <protection locked="0"/>
    </xf>
    <xf numFmtId="0" fontId="2" fillId="0" borderId="35" xfId="1" applyFont="1" applyBorder="1" applyAlignment="1" applyProtection="1">
      <alignment horizontal="center" vertical="center" wrapText="1"/>
      <protection locked="0"/>
    </xf>
    <xf numFmtId="0" fontId="2" fillId="0" borderId="18" xfId="1" applyFont="1" applyBorder="1" applyAlignment="1" applyProtection="1">
      <alignment horizontal="left" vertical="center" wrapText="1"/>
      <protection locked="0"/>
    </xf>
    <xf numFmtId="0" fontId="2" fillId="0" borderId="33" xfId="1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>
      <alignment horizontal="center" vertical="center"/>
    </xf>
    <xf numFmtId="0" fontId="2" fillId="0" borderId="25" xfId="0" applyFont="1" applyBorder="1" applyAlignment="1" applyProtection="1">
      <alignment horizontal="center" vertical="center"/>
      <protection locked="0"/>
    </xf>
    <xf numFmtId="0" fontId="12" fillId="0" borderId="25" xfId="0" applyFont="1" applyBorder="1" applyAlignment="1">
      <alignment horizontal="center" vertical="center"/>
    </xf>
    <xf numFmtId="0" fontId="8" fillId="0" borderId="25" xfId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 wrapText="1"/>
      <protection locked="0"/>
    </xf>
    <xf numFmtId="0" fontId="1" fillId="0" borderId="25" xfId="1" applyBorder="1" applyAlignment="1" applyProtection="1">
      <alignment horizontal="center" vertical="center" wrapText="1"/>
      <protection locked="0"/>
    </xf>
    <xf numFmtId="0" fontId="1" fillId="0" borderId="31" xfId="1" applyBorder="1" applyAlignment="1" applyProtection="1">
      <alignment horizontal="center" vertical="center" wrapText="1"/>
      <protection locked="0"/>
    </xf>
    <xf numFmtId="0" fontId="1" fillId="0" borderId="28" xfId="1" applyBorder="1" applyAlignment="1" applyProtection="1">
      <alignment horizontal="center" vertical="center" wrapText="1"/>
      <protection locked="0"/>
    </xf>
    <xf numFmtId="0" fontId="1" fillId="0" borderId="32" xfId="1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6" borderId="30" xfId="1" applyFont="1" applyFill="1" applyBorder="1" applyAlignment="1">
      <alignment horizontal="right" vertical="center" wrapText="1"/>
    </xf>
    <xf numFmtId="0" fontId="12" fillId="0" borderId="36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0" fillId="0" borderId="36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14" fillId="0" borderId="0" xfId="1" applyFont="1"/>
    <xf numFmtId="0" fontId="15" fillId="0" borderId="36" xfId="0" applyFont="1" applyBorder="1" applyAlignment="1">
      <alignment horizontal="right" vertical="center"/>
    </xf>
    <xf numFmtId="0" fontId="15" fillId="0" borderId="0" xfId="0" applyFont="1"/>
    <xf numFmtId="0" fontId="9" fillId="0" borderId="28" xfId="1" applyFont="1" applyBorder="1" applyAlignment="1" applyProtection="1">
      <alignment horizontal="center" vertical="center" wrapText="1"/>
      <protection locked="0"/>
    </xf>
    <xf numFmtId="0" fontId="9" fillId="0" borderId="28" xfId="1" applyFont="1" applyBorder="1" applyAlignment="1" applyProtection="1">
      <alignment horizontal="left" vertical="center" wrapText="1"/>
      <protection locked="0"/>
    </xf>
    <xf numFmtId="0" fontId="9" fillId="0" borderId="32" xfId="1" applyFont="1" applyBorder="1" applyAlignment="1" applyProtection="1">
      <alignment horizontal="left" vertical="center" wrapText="1"/>
      <protection locked="0"/>
    </xf>
    <xf numFmtId="0" fontId="7" fillId="0" borderId="38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9" fillId="0" borderId="25" xfId="1" applyFont="1" applyBorder="1" applyAlignment="1" applyProtection="1">
      <alignment horizontal="center" vertical="center" wrapText="1"/>
      <protection locked="0"/>
    </xf>
    <xf numFmtId="0" fontId="9" fillId="0" borderId="25" xfId="1" applyFont="1" applyBorder="1" applyAlignment="1" applyProtection="1">
      <alignment horizontal="left" vertical="center" wrapText="1"/>
      <protection locked="0"/>
    </xf>
    <xf numFmtId="0" fontId="9" fillId="0" borderId="31" xfId="1" applyFont="1" applyBorder="1" applyAlignment="1" applyProtection="1">
      <alignment horizontal="left" vertical="center" wrapText="1"/>
      <protection locked="0"/>
    </xf>
    <xf numFmtId="0" fontId="2" fillId="0" borderId="25" xfId="1" applyFont="1" applyBorder="1" applyAlignment="1" applyProtection="1">
      <alignment horizontal="left" vertical="center" wrapText="1"/>
      <protection locked="0"/>
    </xf>
    <xf numFmtId="0" fontId="2" fillId="0" borderId="31" xfId="1" applyFont="1" applyBorder="1" applyAlignment="1" applyProtection="1">
      <alignment horizontal="center" vertical="center" wrapText="1"/>
      <protection locked="0"/>
    </xf>
    <xf numFmtId="0" fontId="2" fillId="0" borderId="41" xfId="1" applyFont="1" applyBorder="1" applyAlignment="1" applyProtection="1">
      <alignment horizontal="center" vertical="center" wrapText="1"/>
      <protection locked="0"/>
    </xf>
    <xf numFmtId="0" fontId="2" fillId="0" borderId="25" xfId="1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>
      <alignment horizontal="center"/>
    </xf>
    <xf numFmtId="0" fontId="12" fillId="0" borderId="31" xfId="0" applyFont="1" applyBorder="1" applyAlignment="1">
      <alignment horizontal="left" vertical="center"/>
    </xf>
    <xf numFmtId="0" fontId="12" fillId="0" borderId="41" xfId="0" applyFont="1" applyBorder="1" applyAlignment="1">
      <alignment horizontal="left" vertical="center"/>
    </xf>
    <xf numFmtId="0" fontId="2" fillId="0" borderId="31" xfId="1" applyFont="1" applyBorder="1" applyAlignment="1" applyProtection="1">
      <alignment horizontal="left" vertical="center" wrapText="1"/>
      <protection locked="0"/>
    </xf>
    <xf numFmtId="0" fontId="2" fillId="0" borderId="41" xfId="1" applyFont="1" applyBorder="1" applyAlignment="1" applyProtection="1">
      <alignment horizontal="left" vertical="center" wrapText="1"/>
      <protection locked="0"/>
    </xf>
    <xf numFmtId="0" fontId="2" fillId="0" borderId="35" xfId="1" applyFont="1" applyBorder="1" applyAlignment="1" applyProtection="1">
      <alignment horizontal="left" vertical="center" wrapText="1"/>
      <protection locked="0"/>
    </xf>
    <xf numFmtId="0" fontId="2" fillId="0" borderId="39" xfId="1" applyFont="1" applyBorder="1" applyAlignment="1" applyProtection="1">
      <alignment horizontal="left" vertical="center" wrapText="1"/>
      <protection locked="0"/>
    </xf>
    <xf numFmtId="0" fontId="2" fillId="0" borderId="40" xfId="1" applyFont="1" applyBorder="1" applyAlignment="1" applyProtection="1">
      <alignment horizontal="left" vertical="center" wrapText="1"/>
      <protection locked="0"/>
    </xf>
    <xf numFmtId="0" fontId="5" fillId="3" borderId="19" xfId="1" applyFont="1" applyFill="1" applyBorder="1" applyAlignment="1" applyProtection="1">
      <alignment horizontal="left" vertical="center"/>
      <protection locked="0"/>
    </xf>
    <xf numFmtId="0" fontId="5" fillId="3" borderId="20" xfId="1" applyFont="1" applyFill="1" applyBorder="1" applyAlignment="1" applyProtection="1">
      <alignment horizontal="left" vertical="center"/>
      <protection locked="0"/>
    </xf>
    <xf numFmtId="0" fontId="5" fillId="3" borderId="0" xfId="1" applyFont="1" applyFill="1" applyAlignment="1" applyProtection="1">
      <alignment horizontal="center" vertical="center"/>
      <protection locked="0"/>
    </xf>
    <xf numFmtId="0" fontId="5" fillId="3" borderId="22" xfId="1" applyFont="1" applyFill="1" applyBorder="1" applyAlignment="1" applyProtection="1">
      <alignment horizontal="center" vertical="center"/>
      <protection locked="0"/>
    </xf>
    <xf numFmtId="0" fontId="5" fillId="6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 wrapText="1"/>
    </xf>
    <xf numFmtId="0" fontId="5" fillId="6" borderId="22" xfId="1" applyFont="1" applyFill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left" vertical="center" wrapText="1"/>
      <protection locked="0"/>
    </xf>
    <xf numFmtId="0" fontId="6" fillId="0" borderId="2" xfId="1" applyFont="1" applyBorder="1" applyAlignment="1" applyProtection="1">
      <alignment horizontal="left" vertical="center" wrapText="1"/>
      <protection locked="0"/>
    </xf>
    <xf numFmtId="0" fontId="5" fillId="6" borderId="14" xfId="1" applyFont="1" applyFill="1" applyBorder="1" applyAlignment="1">
      <alignment horizontal="center" vertical="center" wrapText="1"/>
    </xf>
    <xf numFmtId="0" fontId="5" fillId="6" borderId="16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5" fillId="4" borderId="15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2" fillId="3" borderId="10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  <xf numFmtId="0" fontId="2" fillId="3" borderId="12" xfId="1" applyFont="1" applyFill="1" applyBorder="1" applyAlignment="1">
      <alignment horizontal="center"/>
    </xf>
    <xf numFmtId="0" fontId="5" fillId="5" borderId="14" xfId="1" applyFont="1" applyFill="1" applyBorder="1" applyAlignment="1" applyProtection="1">
      <alignment horizontal="center" vertical="center"/>
      <protection locked="0"/>
    </xf>
    <xf numFmtId="0" fontId="5" fillId="5" borderId="15" xfId="1" applyFont="1" applyFill="1" applyBorder="1" applyAlignment="1" applyProtection="1">
      <alignment horizontal="center" vertical="center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29"/>
  <sheetViews>
    <sheetView tabSelected="1" topLeftCell="B13" zoomScale="55" zoomScaleNormal="55" workbookViewId="0">
      <selection activeCell="X24" sqref="X24"/>
    </sheetView>
  </sheetViews>
  <sheetFormatPr baseColWidth="10" defaultRowHeight="15" customHeight="1" x14ac:dyDescent="0.3"/>
  <cols>
    <col min="1" max="1" width="7.88671875" customWidth="1"/>
    <col min="2" max="2" width="14.109375" bestFit="1" customWidth="1"/>
    <col min="4" max="4" width="25.33203125" customWidth="1"/>
    <col min="5" max="5" width="39.88671875" bestFit="1" customWidth="1"/>
    <col min="10" max="10" width="23.109375" customWidth="1"/>
    <col min="11" max="11" width="11.33203125" customWidth="1"/>
    <col min="13" max="13" width="18.33203125" customWidth="1"/>
    <col min="15" max="15" width="17.88671875" style="41" customWidth="1"/>
    <col min="16" max="21" width="11.44140625" style="41"/>
    <col min="22" max="22" width="14.44140625" style="41" customWidth="1"/>
    <col min="23" max="23" width="12.5546875" style="41" customWidth="1"/>
    <col min="24" max="24" width="17" style="41" customWidth="1"/>
    <col min="25" max="25" width="14.5546875" style="41" customWidth="1"/>
    <col min="26" max="26" width="19.6640625" style="42" customWidth="1"/>
  </cols>
  <sheetData>
    <row r="1" spans="1:26" ht="15" customHeight="1" x14ac:dyDescent="0.3">
      <c r="A1" s="1"/>
      <c r="B1" s="87" t="s">
        <v>29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  <c r="N1" s="1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1:26" ht="15" customHeight="1" thickBot="1" x14ac:dyDescent="0.35">
      <c r="A2" s="1"/>
      <c r="B2" s="90" t="s">
        <v>0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2"/>
      <c r="N2" s="1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</row>
    <row r="3" spans="1:26" ht="15" customHeight="1" thickBot="1" x14ac:dyDescent="0.35">
      <c r="A3" s="2"/>
      <c r="B3" s="93"/>
      <c r="C3" s="94"/>
      <c r="D3" s="94"/>
      <c r="E3" s="95"/>
      <c r="F3" s="95"/>
      <c r="G3" s="95"/>
      <c r="H3" s="95"/>
      <c r="I3" s="95"/>
      <c r="J3" s="95"/>
      <c r="K3" s="96"/>
      <c r="L3" s="96"/>
      <c r="M3" s="97"/>
      <c r="N3" s="2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</row>
    <row r="4" spans="1:26" ht="63" thickBot="1" x14ac:dyDescent="0.35">
      <c r="A4" s="2"/>
      <c r="B4" s="3" t="s">
        <v>1</v>
      </c>
      <c r="C4" s="98"/>
      <c r="D4" s="99"/>
      <c r="E4" s="3" t="s">
        <v>2</v>
      </c>
      <c r="F4" s="100" t="s">
        <v>52</v>
      </c>
      <c r="G4" s="101"/>
      <c r="H4" s="3" t="s">
        <v>3</v>
      </c>
      <c r="I4" s="102" t="s">
        <v>40</v>
      </c>
      <c r="J4" s="103"/>
      <c r="K4" s="20" t="s">
        <v>4</v>
      </c>
      <c r="L4" s="21"/>
      <c r="M4" s="5"/>
      <c r="N4" s="2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</row>
    <row r="5" spans="1:26" ht="15" customHeight="1" thickBot="1" x14ac:dyDescent="0.35">
      <c r="A5" s="2"/>
      <c r="B5" s="6" t="s">
        <v>5</v>
      </c>
      <c r="C5" s="72"/>
      <c r="D5" s="73"/>
      <c r="E5" s="24">
        <v>45691</v>
      </c>
      <c r="F5" s="74"/>
      <c r="G5" s="74"/>
      <c r="H5" s="74"/>
      <c r="I5" s="74"/>
      <c r="J5" s="74"/>
      <c r="K5" s="74"/>
      <c r="L5" s="74"/>
      <c r="M5" s="75"/>
      <c r="N5" s="2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</row>
    <row r="6" spans="1:26" ht="35.4" thickBot="1" x14ac:dyDescent="0.35">
      <c r="A6" s="2"/>
      <c r="B6" s="76" t="s">
        <v>6</v>
      </c>
      <c r="C6" s="77"/>
      <c r="D6" s="78"/>
      <c r="E6" s="79" t="s">
        <v>41</v>
      </c>
      <c r="F6" s="80"/>
      <c r="G6" s="80"/>
      <c r="H6" s="80"/>
      <c r="I6" s="80"/>
      <c r="J6" s="80"/>
      <c r="K6" s="80"/>
      <c r="L6" s="80"/>
      <c r="M6" s="80"/>
      <c r="N6" s="55" t="s">
        <v>7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</row>
    <row r="7" spans="1:26" ht="15" customHeight="1" thickBot="1" x14ac:dyDescent="0.35">
      <c r="A7" s="2"/>
      <c r="B7" s="17" t="s">
        <v>8</v>
      </c>
      <c r="C7" s="81" t="s">
        <v>9</v>
      </c>
      <c r="D7" s="82"/>
      <c r="E7" s="83" t="s">
        <v>10</v>
      </c>
      <c r="F7" s="84"/>
      <c r="G7" s="85"/>
      <c r="H7" s="83" t="s">
        <v>11</v>
      </c>
      <c r="I7" s="86"/>
      <c r="J7" s="19" t="s">
        <v>12</v>
      </c>
      <c r="K7" s="4" t="s">
        <v>13</v>
      </c>
      <c r="L7" s="83" t="s">
        <v>14</v>
      </c>
      <c r="M7" s="85"/>
      <c r="N7" s="15" t="s">
        <v>15</v>
      </c>
      <c r="O7" s="15" t="s">
        <v>16</v>
      </c>
      <c r="P7" s="15" t="s">
        <v>17</v>
      </c>
      <c r="Q7" s="15" t="s">
        <v>18</v>
      </c>
      <c r="R7" s="15" t="s">
        <v>19</v>
      </c>
      <c r="S7" s="15" t="s">
        <v>20</v>
      </c>
      <c r="T7" s="15" t="s">
        <v>21</v>
      </c>
      <c r="U7" s="15" t="s">
        <v>22</v>
      </c>
      <c r="V7" s="15" t="s">
        <v>23</v>
      </c>
      <c r="W7" s="15" t="s">
        <v>24</v>
      </c>
      <c r="X7" s="15" t="s">
        <v>25</v>
      </c>
      <c r="Y7" s="18" t="s">
        <v>26</v>
      </c>
      <c r="Z7" s="43" t="s">
        <v>27</v>
      </c>
    </row>
    <row r="8" spans="1:26" ht="94.5" customHeight="1" thickBot="1" x14ac:dyDescent="0.35">
      <c r="A8" s="2"/>
      <c r="B8" s="16">
        <v>1</v>
      </c>
      <c r="C8" s="69" t="s">
        <v>42</v>
      </c>
      <c r="D8" s="69"/>
      <c r="E8" s="69" t="s">
        <v>43</v>
      </c>
      <c r="F8" s="69"/>
      <c r="G8" s="69"/>
      <c r="H8" s="61" t="s">
        <v>28</v>
      </c>
      <c r="I8" s="62"/>
      <c r="J8" s="23" t="s">
        <v>52</v>
      </c>
      <c r="K8" s="27">
        <v>1330</v>
      </c>
      <c r="L8" s="63" t="s">
        <v>57</v>
      </c>
      <c r="M8" s="61"/>
      <c r="N8" s="28"/>
      <c r="O8" s="27">
        <v>246</v>
      </c>
      <c r="P8" s="27">
        <v>385</v>
      </c>
      <c r="Q8" s="27">
        <v>152</v>
      </c>
      <c r="R8" s="27">
        <v>469</v>
      </c>
      <c r="S8" s="27">
        <v>457</v>
      </c>
      <c r="T8" s="27">
        <v>559</v>
      </c>
      <c r="U8" s="27">
        <v>335</v>
      </c>
      <c r="V8" s="27">
        <v>210</v>
      </c>
      <c r="W8" s="27">
        <v>69</v>
      </c>
      <c r="X8" s="27">
        <v>216</v>
      </c>
      <c r="Y8" s="34">
        <v>0</v>
      </c>
      <c r="Z8" s="44">
        <f>SUM(N8:Y8)</f>
        <v>3098</v>
      </c>
    </row>
    <row r="9" spans="1:26" ht="83.25" customHeight="1" x14ac:dyDescent="0.3">
      <c r="A9" s="2"/>
      <c r="B9" s="9">
        <v>2</v>
      </c>
      <c r="C9" s="70" t="s">
        <v>30</v>
      </c>
      <c r="D9" s="71"/>
      <c r="E9" s="69" t="s">
        <v>31</v>
      </c>
      <c r="F9" s="69"/>
      <c r="G9" s="69"/>
      <c r="H9" s="61" t="s">
        <v>28</v>
      </c>
      <c r="I9" s="62"/>
      <c r="J9" s="23" t="s">
        <v>52</v>
      </c>
      <c r="K9" s="22">
        <v>830</v>
      </c>
      <c r="L9" s="63" t="s">
        <v>57</v>
      </c>
      <c r="M9" s="61"/>
      <c r="N9" s="29"/>
      <c r="O9" s="23"/>
      <c r="P9" s="23">
        <v>19</v>
      </c>
      <c r="Q9" s="23">
        <v>9</v>
      </c>
      <c r="R9" s="23">
        <v>315</v>
      </c>
      <c r="S9" s="23">
        <v>138</v>
      </c>
      <c r="T9" s="23">
        <v>200</v>
      </c>
      <c r="U9" s="23">
        <v>3</v>
      </c>
      <c r="V9" s="23">
        <v>25</v>
      </c>
      <c r="W9" s="23">
        <v>18</v>
      </c>
      <c r="X9" s="23">
        <v>1</v>
      </c>
      <c r="Y9" s="26">
        <v>0</v>
      </c>
      <c r="Z9" s="44">
        <f t="shared" ref="Z9:Z19" si="0">SUM(N9:Y9)</f>
        <v>728</v>
      </c>
    </row>
    <row r="10" spans="1:26" s="25" customFormat="1" ht="87" customHeight="1" x14ac:dyDescent="0.3">
      <c r="A10" s="2"/>
      <c r="B10" s="9">
        <v>3</v>
      </c>
      <c r="C10" s="67" t="s">
        <v>32</v>
      </c>
      <c r="D10" s="68"/>
      <c r="E10" s="60" t="s">
        <v>53</v>
      </c>
      <c r="F10" s="60"/>
      <c r="G10" s="60"/>
      <c r="H10" s="61" t="s">
        <v>28</v>
      </c>
      <c r="I10" s="62"/>
      <c r="J10" s="23" t="s">
        <v>52</v>
      </c>
      <c r="K10" s="30">
        <v>300</v>
      </c>
      <c r="L10" s="63" t="s">
        <v>57</v>
      </c>
      <c r="M10" s="61"/>
      <c r="N10" s="29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6"/>
      <c r="Z10" s="45">
        <f t="shared" si="0"/>
        <v>0</v>
      </c>
    </row>
    <row r="11" spans="1:26" ht="83.25" customHeight="1" x14ac:dyDescent="0.3">
      <c r="A11" s="2"/>
      <c r="B11" s="9">
        <v>4</v>
      </c>
      <c r="C11" s="67" t="s">
        <v>33</v>
      </c>
      <c r="D11" s="68"/>
      <c r="E11" s="60" t="s">
        <v>54</v>
      </c>
      <c r="F11" s="60"/>
      <c r="G11" s="60"/>
      <c r="H11" s="61" t="s">
        <v>28</v>
      </c>
      <c r="I11" s="62"/>
      <c r="J11" s="23" t="s">
        <v>52</v>
      </c>
      <c r="K11" s="31">
        <v>180</v>
      </c>
      <c r="L11" s="63" t="s">
        <v>57</v>
      </c>
      <c r="M11" s="61"/>
      <c r="N11" s="29"/>
      <c r="O11" s="23"/>
      <c r="P11" s="23"/>
      <c r="Q11" s="23">
        <v>2</v>
      </c>
      <c r="R11" s="23"/>
      <c r="S11" s="23"/>
      <c r="T11" s="23"/>
      <c r="U11" s="23"/>
      <c r="V11" s="23"/>
      <c r="W11" s="23"/>
      <c r="X11" s="23"/>
      <c r="Y11" s="26"/>
      <c r="Z11" s="44">
        <f t="shared" si="0"/>
        <v>2</v>
      </c>
    </row>
    <row r="12" spans="1:26" ht="81" customHeight="1" x14ac:dyDescent="0.3">
      <c r="A12" s="2"/>
      <c r="B12" s="9">
        <v>5</v>
      </c>
      <c r="C12" s="67" t="s">
        <v>34</v>
      </c>
      <c r="D12" s="68"/>
      <c r="E12" s="60" t="s">
        <v>55</v>
      </c>
      <c r="F12" s="60"/>
      <c r="G12" s="60"/>
      <c r="H12" s="61" t="s">
        <v>28</v>
      </c>
      <c r="I12" s="62"/>
      <c r="J12" s="23" t="s">
        <v>52</v>
      </c>
      <c r="K12" s="31">
        <v>21</v>
      </c>
      <c r="L12" s="63" t="s">
        <v>57</v>
      </c>
      <c r="M12" s="61"/>
      <c r="N12" s="29"/>
      <c r="O12" s="23"/>
      <c r="P12" s="23">
        <v>17</v>
      </c>
      <c r="Q12" s="23">
        <v>8</v>
      </c>
      <c r="R12" s="23">
        <v>0</v>
      </c>
      <c r="S12" s="23">
        <v>1</v>
      </c>
      <c r="T12" s="23">
        <v>3</v>
      </c>
      <c r="U12" s="23">
        <v>0</v>
      </c>
      <c r="V12" s="23">
        <v>0</v>
      </c>
      <c r="W12" s="23">
        <v>0</v>
      </c>
      <c r="X12" s="23">
        <v>0</v>
      </c>
      <c r="Y12" s="26">
        <v>0</v>
      </c>
      <c r="Z12" s="44">
        <f t="shared" si="0"/>
        <v>29</v>
      </c>
    </row>
    <row r="13" spans="1:26" ht="76.5" customHeight="1" x14ac:dyDescent="0.3">
      <c r="A13" s="2"/>
      <c r="B13" s="9">
        <v>6</v>
      </c>
      <c r="C13" s="67" t="s">
        <v>44</v>
      </c>
      <c r="D13" s="68"/>
      <c r="E13" s="60" t="s">
        <v>56</v>
      </c>
      <c r="F13" s="60"/>
      <c r="G13" s="60"/>
      <c r="H13" s="61" t="s">
        <v>28</v>
      </c>
      <c r="I13" s="62"/>
      <c r="J13" s="23" t="s">
        <v>52</v>
      </c>
      <c r="K13" s="30">
        <v>3</v>
      </c>
      <c r="L13" s="63" t="s">
        <v>57</v>
      </c>
      <c r="M13" s="61"/>
      <c r="N13" s="29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6"/>
      <c r="Z13" s="44">
        <f t="shared" si="0"/>
        <v>0</v>
      </c>
    </row>
    <row r="14" spans="1:26" ht="97.5" customHeight="1" x14ac:dyDescent="0.3">
      <c r="A14" s="2"/>
      <c r="B14" s="9">
        <v>7</v>
      </c>
      <c r="C14" s="67" t="s">
        <v>35</v>
      </c>
      <c r="D14" s="68"/>
      <c r="E14" s="60" t="s">
        <v>45</v>
      </c>
      <c r="F14" s="60"/>
      <c r="G14" s="60"/>
      <c r="H14" s="61" t="s">
        <v>28</v>
      </c>
      <c r="I14" s="62"/>
      <c r="J14" s="23" t="s">
        <v>52</v>
      </c>
      <c r="K14" s="30">
        <v>160</v>
      </c>
      <c r="L14" s="63" t="s">
        <v>57</v>
      </c>
      <c r="M14" s="61"/>
      <c r="N14" s="29"/>
      <c r="O14" s="23"/>
      <c r="P14" s="23"/>
      <c r="Q14" s="23"/>
      <c r="R14" s="23"/>
      <c r="S14" s="23"/>
      <c r="T14" s="23"/>
      <c r="U14" s="23"/>
      <c r="V14" s="23">
        <v>8</v>
      </c>
      <c r="W14" s="23"/>
      <c r="X14" s="23">
        <v>1</v>
      </c>
      <c r="Y14" s="26"/>
      <c r="Z14" s="44">
        <f t="shared" si="0"/>
        <v>9</v>
      </c>
    </row>
    <row r="15" spans="1:26" ht="76.5" customHeight="1" x14ac:dyDescent="0.3">
      <c r="A15" s="2"/>
      <c r="B15" s="9">
        <v>8</v>
      </c>
      <c r="C15" s="67" t="s">
        <v>36</v>
      </c>
      <c r="D15" s="68"/>
      <c r="E15" s="60" t="s">
        <v>46</v>
      </c>
      <c r="F15" s="60"/>
      <c r="G15" s="60"/>
      <c r="H15" s="61" t="s">
        <v>28</v>
      </c>
      <c r="I15" s="62"/>
      <c r="J15" s="23" t="s">
        <v>52</v>
      </c>
      <c r="K15" s="32">
        <v>160</v>
      </c>
      <c r="L15" s="63" t="s">
        <v>57</v>
      </c>
      <c r="M15" s="61"/>
      <c r="N15" s="29"/>
      <c r="O15" s="23"/>
      <c r="P15" s="23"/>
      <c r="Q15" s="23">
        <v>1</v>
      </c>
      <c r="R15" s="23">
        <v>188</v>
      </c>
      <c r="S15" s="23">
        <v>107</v>
      </c>
      <c r="T15" s="23">
        <v>199</v>
      </c>
      <c r="U15" s="23">
        <v>3</v>
      </c>
      <c r="V15" s="23">
        <v>16</v>
      </c>
      <c r="W15" s="23">
        <v>0</v>
      </c>
      <c r="X15" s="23">
        <v>1</v>
      </c>
      <c r="Y15" s="26">
        <v>0</v>
      </c>
      <c r="Z15" s="44">
        <f t="shared" si="0"/>
        <v>515</v>
      </c>
    </row>
    <row r="16" spans="1:26" ht="85.5" customHeight="1" x14ac:dyDescent="0.3">
      <c r="A16" s="2"/>
      <c r="B16" s="9">
        <v>9</v>
      </c>
      <c r="C16" s="67" t="s">
        <v>37</v>
      </c>
      <c r="D16" s="68"/>
      <c r="E16" s="60" t="s">
        <v>47</v>
      </c>
      <c r="F16" s="60"/>
      <c r="G16" s="60"/>
      <c r="H16" s="61" t="s">
        <v>28</v>
      </c>
      <c r="I16" s="62"/>
      <c r="J16" s="23" t="s">
        <v>52</v>
      </c>
      <c r="K16" s="32">
        <v>1200</v>
      </c>
      <c r="L16" s="63" t="s">
        <v>58</v>
      </c>
      <c r="M16" s="61"/>
      <c r="N16" s="29"/>
      <c r="O16" s="23"/>
      <c r="P16" s="23"/>
      <c r="Q16" s="23">
        <v>86</v>
      </c>
      <c r="R16" s="23">
        <v>165</v>
      </c>
      <c r="S16" s="23">
        <v>116</v>
      </c>
      <c r="T16" s="23">
        <v>14</v>
      </c>
      <c r="U16" s="23">
        <v>264</v>
      </c>
      <c r="V16" s="23">
        <v>175</v>
      </c>
      <c r="W16" s="23">
        <v>18</v>
      </c>
      <c r="X16" s="23">
        <v>170</v>
      </c>
      <c r="Y16" s="26">
        <v>0</v>
      </c>
      <c r="Z16" s="44">
        <f t="shared" si="0"/>
        <v>1008</v>
      </c>
    </row>
    <row r="17" spans="1:26" ht="60.75" customHeight="1" x14ac:dyDescent="0.3">
      <c r="A17" s="2"/>
      <c r="B17" s="9">
        <v>10</v>
      </c>
      <c r="C17" s="65" t="s">
        <v>48</v>
      </c>
      <c r="D17" s="66"/>
      <c r="E17" s="60" t="s">
        <v>49</v>
      </c>
      <c r="F17" s="60"/>
      <c r="G17" s="60"/>
      <c r="H17" s="61" t="s">
        <v>28</v>
      </c>
      <c r="I17" s="62"/>
      <c r="J17" s="23" t="s">
        <v>52</v>
      </c>
      <c r="K17" s="23">
        <v>1200</v>
      </c>
      <c r="L17" s="63" t="s">
        <v>58</v>
      </c>
      <c r="M17" s="61"/>
      <c r="N17" s="29"/>
      <c r="O17" s="23">
        <v>150</v>
      </c>
      <c r="P17" s="23">
        <v>265</v>
      </c>
      <c r="Q17" s="23">
        <v>139</v>
      </c>
      <c r="R17" s="23">
        <v>254</v>
      </c>
      <c r="S17" s="23">
        <v>320</v>
      </c>
      <c r="T17" s="23">
        <v>193</v>
      </c>
      <c r="U17" s="23">
        <v>104</v>
      </c>
      <c r="V17" s="23">
        <v>91</v>
      </c>
      <c r="W17" s="23">
        <v>34</v>
      </c>
      <c r="X17" s="23">
        <v>6</v>
      </c>
      <c r="Y17" s="26">
        <v>0</v>
      </c>
      <c r="Z17" s="44">
        <f t="shared" si="0"/>
        <v>1556</v>
      </c>
    </row>
    <row r="18" spans="1:26" ht="51.75" customHeight="1" x14ac:dyDescent="0.3">
      <c r="A18" s="2"/>
      <c r="B18" s="9">
        <v>11</v>
      </c>
      <c r="C18" s="65" t="s">
        <v>50</v>
      </c>
      <c r="D18" s="66"/>
      <c r="E18" s="60" t="s">
        <v>51</v>
      </c>
      <c r="F18" s="60"/>
      <c r="G18" s="60"/>
      <c r="H18" s="61" t="s">
        <v>28</v>
      </c>
      <c r="I18" s="62"/>
      <c r="J18" s="23" t="s">
        <v>52</v>
      </c>
      <c r="K18" s="23">
        <v>1200</v>
      </c>
      <c r="L18" s="63" t="s">
        <v>58</v>
      </c>
      <c r="M18" s="61"/>
      <c r="N18" s="29"/>
      <c r="O18" s="23">
        <v>95</v>
      </c>
      <c r="P18" s="23">
        <v>158</v>
      </c>
      <c r="Q18" s="23">
        <v>83</v>
      </c>
      <c r="R18" s="23">
        <v>356</v>
      </c>
      <c r="S18" s="23">
        <v>266</v>
      </c>
      <c r="T18" s="23">
        <v>234</v>
      </c>
      <c r="U18" s="23">
        <v>169</v>
      </c>
      <c r="V18" s="23">
        <v>115</v>
      </c>
      <c r="W18" s="23">
        <v>30</v>
      </c>
      <c r="X18" s="23">
        <v>116</v>
      </c>
      <c r="Y18" s="26">
        <v>0</v>
      </c>
      <c r="Z18" s="44">
        <f t="shared" si="0"/>
        <v>1622</v>
      </c>
    </row>
    <row r="19" spans="1:26" s="51" customFormat="1" ht="30.75" customHeight="1" x14ac:dyDescent="0.3">
      <c r="A19" s="49"/>
      <c r="B19" s="9">
        <v>15</v>
      </c>
      <c r="C19" s="60" t="s">
        <v>38</v>
      </c>
      <c r="D19" s="60"/>
      <c r="E19" s="60" t="s">
        <v>39</v>
      </c>
      <c r="F19" s="60"/>
      <c r="G19" s="60"/>
      <c r="H19" s="61" t="s">
        <v>28</v>
      </c>
      <c r="I19" s="62"/>
      <c r="J19" s="23" t="s">
        <v>52</v>
      </c>
      <c r="K19" s="23">
        <v>1200</v>
      </c>
      <c r="L19" s="63" t="s">
        <v>58</v>
      </c>
      <c r="M19" s="61"/>
      <c r="N19" s="29"/>
      <c r="O19" s="23">
        <v>113</v>
      </c>
      <c r="P19" s="23">
        <v>140</v>
      </c>
      <c r="Q19" s="23">
        <v>77</v>
      </c>
      <c r="R19" s="23">
        <v>140</v>
      </c>
      <c r="S19" s="23">
        <v>157</v>
      </c>
      <c r="T19" s="23">
        <v>197</v>
      </c>
      <c r="U19" s="23">
        <v>254</v>
      </c>
      <c r="V19" s="23">
        <v>183</v>
      </c>
      <c r="W19" s="23">
        <v>73</v>
      </c>
      <c r="X19" s="23">
        <v>36</v>
      </c>
      <c r="Y19" s="26">
        <v>17</v>
      </c>
      <c r="Z19" s="50">
        <f t="shared" si="0"/>
        <v>1387</v>
      </c>
    </row>
    <row r="20" spans="1:26" ht="15" customHeight="1" x14ac:dyDescent="0.3">
      <c r="A20" s="2"/>
      <c r="B20" s="33">
        <v>16</v>
      </c>
      <c r="C20" s="64"/>
      <c r="D20" s="64"/>
      <c r="E20" s="58"/>
      <c r="F20" s="58"/>
      <c r="G20" s="58"/>
      <c r="H20" s="58"/>
      <c r="I20" s="58"/>
      <c r="J20" s="8"/>
      <c r="K20" s="7"/>
      <c r="L20" s="58"/>
      <c r="M20" s="59"/>
      <c r="N20" s="13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6"/>
      <c r="Z20" s="46"/>
    </row>
    <row r="21" spans="1:26" ht="15" customHeight="1" x14ac:dyDescent="0.3">
      <c r="A21" s="2"/>
      <c r="B21" s="9">
        <v>17</v>
      </c>
      <c r="C21" s="57"/>
      <c r="D21" s="57"/>
      <c r="E21" s="58"/>
      <c r="F21" s="58"/>
      <c r="G21" s="58"/>
      <c r="H21" s="58"/>
      <c r="I21" s="58"/>
      <c r="J21" s="8"/>
      <c r="K21" s="7"/>
      <c r="L21" s="58"/>
      <c r="M21" s="59"/>
      <c r="N21" s="13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6"/>
      <c r="Z21" s="46"/>
    </row>
    <row r="22" spans="1:26" ht="15" customHeight="1" x14ac:dyDescent="0.3">
      <c r="A22" s="2"/>
      <c r="B22" s="9">
        <v>18</v>
      </c>
      <c r="C22" s="57"/>
      <c r="D22" s="57"/>
      <c r="E22" s="58"/>
      <c r="F22" s="58"/>
      <c r="G22" s="58"/>
      <c r="H22" s="58"/>
      <c r="I22" s="58"/>
      <c r="J22" s="8"/>
      <c r="K22" s="7"/>
      <c r="L22" s="58"/>
      <c r="M22" s="59"/>
      <c r="N22" s="13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6"/>
      <c r="Z22" s="46"/>
    </row>
    <row r="23" spans="1:26" ht="15" customHeight="1" x14ac:dyDescent="0.3">
      <c r="A23" s="2"/>
      <c r="B23" s="9">
        <v>19</v>
      </c>
      <c r="C23" s="57"/>
      <c r="D23" s="57"/>
      <c r="E23" s="58"/>
      <c r="F23" s="58"/>
      <c r="G23" s="58"/>
      <c r="H23" s="58"/>
      <c r="I23" s="58"/>
      <c r="J23" s="8"/>
      <c r="K23" s="7"/>
      <c r="L23" s="58"/>
      <c r="M23" s="59"/>
      <c r="N23" s="13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6"/>
      <c r="Z23" s="46"/>
    </row>
    <row r="24" spans="1:26" ht="15" customHeight="1" x14ac:dyDescent="0.3">
      <c r="A24" s="2"/>
      <c r="B24" s="9">
        <v>20</v>
      </c>
      <c r="C24" s="57"/>
      <c r="D24" s="57"/>
      <c r="E24" s="58"/>
      <c r="F24" s="58"/>
      <c r="G24" s="58"/>
      <c r="H24" s="58"/>
      <c r="I24" s="58"/>
      <c r="J24" s="8"/>
      <c r="K24" s="7"/>
      <c r="L24" s="58"/>
      <c r="M24" s="59"/>
      <c r="N24" s="13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6"/>
      <c r="Z24" s="46"/>
    </row>
    <row r="25" spans="1:26" ht="15" customHeight="1" x14ac:dyDescent="0.3">
      <c r="A25" s="2"/>
      <c r="B25" s="9">
        <v>21</v>
      </c>
      <c r="C25" s="57"/>
      <c r="D25" s="57"/>
      <c r="E25" s="58"/>
      <c r="F25" s="58"/>
      <c r="G25" s="58"/>
      <c r="H25" s="58"/>
      <c r="I25" s="58"/>
      <c r="J25" s="8"/>
      <c r="K25" s="7"/>
      <c r="L25" s="58"/>
      <c r="M25" s="59"/>
      <c r="N25" s="13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6"/>
      <c r="Z25" s="47"/>
    </row>
    <row r="26" spans="1:26" ht="15" customHeight="1" x14ac:dyDescent="0.3">
      <c r="A26" s="2"/>
      <c r="B26" s="9">
        <v>22</v>
      </c>
      <c r="C26" s="57"/>
      <c r="D26" s="57"/>
      <c r="E26" s="58"/>
      <c r="F26" s="58"/>
      <c r="G26" s="58"/>
      <c r="H26" s="58"/>
      <c r="I26" s="58"/>
      <c r="J26" s="8"/>
      <c r="K26" s="7"/>
      <c r="L26" s="58"/>
      <c r="M26" s="59"/>
      <c r="N26" s="13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6"/>
      <c r="Z26" s="47"/>
    </row>
    <row r="27" spans="1:26" ht="15" customHeight="1" x14ac:dyDescent="0.3">
      <c r="A27" s="2"/>
      <c r="B27" s="9">
        <v>23</v>
      </c>
      <c r="C27" s="57"/>
      <c r="D27" s="57"/>
      <c r="E27" s="58"/>
      <c r="F27" s="58"/>
      <c r="G27" s="58"/>
      <c r="H27" s="58"/>
      <c r="I27" s="58"/>
      <c r="J27" s="8"/>
      <c r="K27" s="7"/>
      <c r="L27" s="58"/>
      <c r="M27" s="59"/>
      <c r="N27" s="13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6"/>
      <c r="Z27" s="47"/>
    </row>
    <row r="28" spans="1:26" ht="15" customHeight="1" x14ac:dyDescent="0.3">
      <c r="A28" s="2"/>
      <c r="B28" s="9">
        <v>24</v>
      </c>
      <c r="C28" s="57"/>
      <c r="D28" s="57"/>
      <c r="E28" s="58"/>
      <c r="F28" s="58"/>
      <c r="G28" s="58"/>
      <c r="H28" s="58"/>
      <c r="I28" s="58"/>
      <c r="J28" s="8"/>
      <c r="K28" s="7"/>
      <c r="L28" s="58"/>
      <c r="M28" s="59"/>
      <c r="N28" s="13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6"/>
      <c r="Z28" s="47"/>
    </row>
    <row r="29" spans="1:26" ht="15" customHeight="1" thickBot="1" x14ac:dyDescent="0.35">
      <c r="A29" s="2"/>
      <c r="B29" s="10">
        <v>25</v>
      </c>
      <c r="C29" s="52"/>
      <c r="D29" s="52"/>
      <c r="E29" s="53"/>
      <c r="F29" s="53"/>
      <c r="G29" s="53"/>
      <c r="H29" s="53"/>
      <c r="I29" s="53"/>
      <c r="J29" s="12"/>
      <c r="K29" s="11"/>
      <c r="L29" s="53"/>
      <c r="M29" s="54"/>
      <c r="N29" s="14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8"/>
      <c r="Z29" s="48"/>
    </row>
  </sheetData>
  <mergeCells count="103">
    <mergeCell ref="C5:D5"/>
    <mergeCell ref="F5:M5"/>
    <mergeCell ref="B6:D6"/>
    <mergeCell ref="E6:M6"/>
    <mergeCell ref="C7:D7"/>
    <mergeCell ref="E7:G7"/>
    <mergeCell ref="H7:I7"/>
    <mergeCell ref="L7:M7"/>
    <mergeCell ref="B1:M1"/>
    <mergeCell ref="B2:M2"/>
    <mergeCell ref="B3:M3"/>
    <mergeCell ref="C4:D4"/>
    <mergeCell ref="F4:G4"/>
    <mergeCell ref="I4:J4"/>
    <mergeCell ref="C10:D10"/>
    <mergeCell ref="E10:G10"/>
    <mergeCell ref="H10:I10"/>
    <mergeCell ref="L10:M10"/>
    <mergeCell ref="C11:D11"/>
    <mergeCell ref="E11:G11"/>
    <mergeCell ref="H11:I11"/>
    <mergeCell ref="L11:M11"/>
    <mergeCell ref="C8:D8"/>
    <mergeCell ref="E8:G8"/>
    <mergeCell ref="H8:I8"/>
    <mergeCell ref="L8:M8"/>
    <mergeCell ref="C9:D9"/>
    <mergeCell ref="E9:G9"/>
    <mergeCell ref="H9:I9"/>
    <mergeCell ref="L9:M9"/>
    <mergeCell ref="C14:D14"/>
    <mergeCell ref="E14:G14"/>
    <mergeCell ref="H14:I14"/>
    <mergeCell ref="L14:M14"/>
    <mergeCell ref="C15:D15"/>
    <mergeCell ref="E15:G15"/>
    <mergeCell ref="H15:I15"/>
    <mergeCell ref="L15:M15"/>
    <mergeCell ref="C12:D12"/>
    <mergeCell ref="E12:G12"/>
    <mergeCell ref="H12:I12"/>
    <mergeCell ref="L12:M12"/>
    <mergeCell ref="C13:D13"/>
    <mergeCell ref="E13:G13"/>
    <mergeCell ref="H13:I13"/>
    <mergeCell ref="L13:M13"/>
    <mergeCell ref="C18:D18"/>
    <mergeCell ref="E18:G18"/>
    <mergeCell ref="H18:I18"/>
    <mergeCell ref="L18:M18"/>
    <mergeCell ref="C16:D16"/>
    <mergeCell ref="E16:G16"/>
    <mergeCell ref="H16:I16"/>
    <mergeCell ref="L16:M16"/>
    <mergeCell ref="C17:D17"/>
    <mergeCell ref="E17:G17"/>
    <mergeCell ref="H17:I17"/>
    <mergeCell ref="L17:M17"/>
    <mergeCell ref="C19:D19"/>
    <mergeCell ref="E19:G19"/>
    <mergeCell ref="H19:I19"/>
    <mergeCell ref="L19:M19"/>
    <mergeCell ref="C21:D21"/>
    <mergeCell ref="E20:G20"/>
    <mergeCell ref="H20:I20"/>
    <mergeCell ref="L20:M20"/>
    <mergeCell ref="L23:M23"/>
    <mergeCell ref="C20:D20"/>
    <mergeCell ref="C24:D24"/>
    <mergeCell ref="E24:G24"/>
    <mergeCell ref="H24:I24"/>
    <mergeCell ref="L24:M24"/>
    <mergeCell ref="E21:G21"/>
    <mergeCell ref="H21:I21"/>
    <mergeCell ref="L21:M21"/>
    <mergeCell ref="C22:D22"/>
    <mergeCell ref="E22:G22"/>
    <mergeCell ref="H22:I22"/>
    <mergeCell ref="L22:M22"/>
    <mergeCell ref="C29:D29"/>
    <mergeCell ref="E29:G29"/>
    <mergeCell ref="H29:I29"/>
    <mergeCell ref="L29:M29"/>
    <mergeCell ref="N6:Z6"/>
    <mergeCell ref="C27:D27"/>
    <mergeCell ref="E27:G27"/>
    <mergeCell ref="H27:I27"/>
    <mergeCell ref="L27:M27"/>
    <mergeCell ref="C28:D28"/>
    <mergeCell ref="E28:G28"/>
    <mergeCell ref="H28:I28"/>
    <mergeCell ref="L28:M28"/>
    <mergeCell ref="C25:D25"/>
    <mergeCell ref="E25:G25"/>
    <mergeCell ref="H25:I25"/>
    <mergeCell ref="L25:M25"/>
    <mergeCell ref="C26:D26"/>
    <mergeCell ref="E26:G26"/>
    <mergeCell ref="H26:I26"/>
    <mergeCell ref="L26:M26"/>
    <mergeCell ref="C23:D23"/>
    <mergeCell ref="E23:G23"/>
    <mergeCell ref="H23:I23"/>
  </mergeCells>
  <dataValidations disablePrompts="1" count="3">
    <dataValidation type="date" allowBlank="1" showInputMessage="1" showErrorMessage="1" sqref="M4">
      <formula1>42736</formula1>
      <formula2>47483</formula2>
    </dataValidation>
    <dataValidation type="list" allowBlank="1" showInputMessage="1" showErrorMessage="1" sqref="I4:J4">
      <formula1>"PROF. DE EMPRENDIMIENTO REGIONAL, ORIENTADOR, INSTRUCTOR RURAL"</formula1>
    </dataValidation>
    <dataValidation type="list" allowBlank="1" showInputMessage="1" showErrorMessage="1" sqref="C4:D4">
      <formula1>$B$170:$B$203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Alejandra Luna Davila</dc:creator>
  <cp:lastModifiedBy>Usuario</cp:lastModifiedBy>
  <dcterms:created xsi:type="dcterms:W3CDTF">2024-02-14T16:35:40Z</dcterms:created>
  <dcterms:modified xsi:type="dcterms:W3CDTF">2025-12-16T21:32:01Z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2025-02-18T20:07:17Z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ea054ad1-c5d8-42a5-8dd9-c2bfffacdb56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